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75" windowWidth="12030" windowHeight="5490"/>
  </bookViews>
  <sheets>
    <sheet name="Прил 2 Переч меропр" sheetId="1" r:id="rId1"/>
    <sheet name="Прил 3 Ресурс обесп" sheetId="2" r:id="rId2"/>
  </sheets>
  <definedNames>
    <definedName name="_xlnm.Print_Titles" localSheetId="0">'Прил 2 Переч меропр'!$8:$9</definedName>
  </definedNames>
  <calcPr calcId="125725"/>
</workbook>
</file>

<file path=xl/calcChain.xml><?xml version="1.0" encoding="utf-8"?>
<calcChain xmlns="http://schemas.openxmlformats.org/spreadsheetml/2006/main">
  <c r="F15" i="1"/>
  <c r="G15"/>
  <c r="H15"/>
  <c r="I15"/>
  <c r="F16"/>
  <c r="G16"/>
  <c r="H16"/>
  <c r="I16"/>
  <c r="F17"/>
  <c r="G17"/>
  <c r="H17"/>
  <c r="I17"/>
  <c r="F18"/>
  <c r="G18"/>
  <c r="H18"/>
  <c r="I18"/>
  <c r="G14"/>
  <c r="H14"/>
  <c r="I14"/>
  <c r="F14"/>
  <c r="E24"/>
  <c r="E23"/>
  <c r="E22"/>
  <c r="E21"/>
  <c r="E20"/>
  <c r="I19"/>
  <c r="H19"/>
  <c r="G19"/>
  <c r="F19"/>
  <c r="E19"/>
  <c r="F34" l="1"/>
  <c r="G34"/>
  <c r="H34"/>
  <c r="I34"/>
  <c r="F35"/>
  <c r="G35"/>
  <c r="H35"/>
  <c r="I35"/>
  <c r="F36"/>
  <c r="G36"/>
  <c r="H36"/>
  <c r="I36"/>
  <c r="F37"/>
  <c r="G37"/>
  <c r="H37"/>
  <c r="I37"/>
  <c r="G33"/>
  <c r="H33"/>
  <c r="I33"/>
  <c r="F33"/>
  <c r="B10" i="2" l="1"/>
  <c r="C10" s="1"/>
  <c r="D10" s="1"/>
  <c r="E10" s="1"/>
  <c r="F10" s="1"/>
  <c r="G10" s="1"/>
  <c r="H10" s="1"/>
  <c r="E16"/>
  <c r="F16"/>
  <c r="G16"/>
  <c r="H16"/>
  <c r="E13"/>
  <c r="F13"/>
  <c r="G13"/>
  <c r="H13"/>
  <c r="E14"/>
  <c r="F14"/>
  <c r="G14"/>
  <c r="H14"/>
  <c r="E15"/>
  <c r="F15"/>
  <c r="G15"/>
  <c r="H15"/>
  <c r="F12"/>
  <c r="G12"/>
  <c r="H12"/>
  <c r="E12"/>
  <c r="I32" i="1"/>
  <c r="H32"/>
  <c r="G32"/>
  <c r="F32"/>
  <c r="I26"/>
  <c r="H26"/>
  <c r="G26"/>
  <c r="F26"/>
  <c r="E26"/>
  <c r="G13"/>
  <c r="H13"/>
  <c r="I13"/>
  <c r="F13"/>
  <c r="E13" s="1"/>
  <c r="E37"/>
  <c r="E36"/>
  <c r="E35"/>
  <c r="E34"/>
  <c r="E33"/>
  <c r="E31"/>
  <c r="E30"/>
  <c r="E29"/>
  <c r="E28"/>
  <c r="E27"/>
  <c r="E14"/>
  <c r="E15"/>
  <c r="E16"/>
  <c r="E17"/>
  <c r="E18"/>
  <c r="F11" i="2" l="1"/>
  <c r="H11"/>
  <c r="D14"/>
  <c r="D16"/>
  <c r="E32" i="1"/>
  <c r="D15" i="2"/>
  <c r="G11"/>
  <c r="D13"/>
  <c r="D12"/>
  <c r="E11"/>
  <c r="D11" l="1"/>
</calcChain>
</file>

<file path=xl/sharedStrings.xml><?xml version="1.0" encoding="utf-8"?>
<sst xmlns="http://schemas.openxmlformats.org/spreadsheetml/2006/main" count="80" uniqueCount="48">
  <si>
    <t>к подпрограмме " Подготовка</t>
  </si>
  <si>
    <t xml:space="preserve">градостроительной и землеустроительной </t>
  </si>
  <si>
    <r>
      <t>документации территорий Кавказского района</t>
    </r>
    <r>
      <rPr>
        <sz val="11"/>
        <color rgb="FF26282F"/>
        <rFont val="Times New Roman"/>
        <family val="1"/>
        <charset val="204"/>
      </rPr>
      <t>"</t>
    </r>
  </si>
  <si>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</si>
  <si>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</si>
  <si>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</si>
  <si>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</si>
  <si>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</si>
  <si>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</si>
  <si>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внебюджетные источники</t>
  </si>
  <si>
    <t>всего</t>
  </si>
  <si>
    <t>2020 год</t>
  </si>
  <si>
    <t>2021 год</t>
  </si>
  <si>
    <t>2022 год</t>
  </si>
  <si>
    <t>2023 год</t>
  </si>
  <si>
    <t>2024 год</t>
  </si>
  <si>
    <t>3.</t>
  </si>
  <si>
    <t xml:space="preserve">Начальник управления архитектуры и градостроительства </t>
  </si>
  <si>
    <t>местный бюджет</t>
  </si>
  <si>
    <t>федеральный бюджет</t>
  </si>
  <si>
    <t>краевой бюджет</t>
  </si>
  <si>
    <t>Статус</t>
  </si>
  <si>
    <t xml:space="preserve">Годы реализации </t>
  </si>
  <si>
    <t xml:space="preserve">федеральный бюджет </t>
  </si>
  <si>
    <t>внебюджетные источник</t>
  </si>
  <si>
    <t>Итого по подпрограмме:</t>
  </si>
  <si>
    <t xml:space="preserve">Цель: обеспечение условий для устойчивого развития территорий Кавказского района на основе территориального планирования и градостроительного регулирования  </t>
  </si>
  <si>
    <t>Наименование подпрограммы</t>
  </si>
  <si>
    <t>Объем финансирования, всего, (тыс. руб.)</t>
  </si>
  <si>
    <t>Годы реализации</t>
  </si>
  <si>
    <t>Задача: подготовка (разработка,  актуализация) документов градостроительного проектирования, генеральных планов, правил землепользования и застройки, землеустроительной документации территориальных зон поселений Кавказского района</t>
  </si>
  <si>
    <t>МБУ Управление архитектуры и градостроительства муниципального образования Кавказский район</t>
  </si>
  <si>
    <t>представление сведений о границах территориальных зон сельских поселений МО Кавказский район   в Единый государственный реестр недвижимости</t>
  </si>
  <si>
    <t>администрация  муниципального образовани Кавказский район</t>
  </si>
  <si>
    <t>Задача:  подготовка документации по планировке территории муниципального образования Кавказский район</t>
  </si>
  <si>
    <t>проведение геодезических работ в рамках утвержденного муниципального задания</t>
  </si>
  <si>
    <t>1.1</t>
  </si>
  <si>
    <t xml:space="preserve">Мероприятие № 1.1 Субсидии на выполнение муниципального задания МБУ "Управление архитектуры и градостроительства муниципального образования Кавказский район  </t>
  </si>
  <si>
    <t>документации территорий Кавказского района"</t>
  </si>
  <si>
    <t xml:space="preserve">Обоснование ресурсного обеспечения подпрограммы «Подготовка градостроительной и землеустроительной документации на территории Кавказского района» </t>
  </si>
  <si>
    <t xml:space="preserve">Подготовка градостроительной и землеустроительной документации территорий Кавказского района </t>
  </si>
  <si>
    <t>ПРИЛОЖЕНИЕ № 3</t>
  </si>
  <si>
    <t>администрации муниципального образования Кавказский район                                                                А.А.Чукина</t>
  </si>
  <si>
    <t>ПРИЛОЖЕНИЕ № 2</t>
  </si>
  <si>
    <r>
      <t>Перечень мероприятий подпрограммы «Подготовка градостроительной и землеустроительной документации на территории Кавказского района»</t>
    </r>
    <r>
      <rPr>
        <sz val="12"/>
        <rFont val="Times New Roman"/>
        <family val="1"/>
        <charset val="204"/>
      </rPr>
      <t xml:space="preserve"> </t>
    </r>
  </si>
  <si>
    <t>Мероприятие № 1.  Инженерные изыскания для подготовки документации по планировке территории муниципального образования Кавказский район</t>
  </si>
  <si>
    <t xml:space="preserve">Мероприятие № 2. Подготовка землеустроительной документации территориальных зон в целях представления сведений в Единый государственный реестр недвижимости </t>
  </si>
  <si>
    <t>администрации муниципального образования Кавказский район                                                                                   А.А.Чукина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</si>
</sst>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6282F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/>
  </cellStyleXfs>
  <cellXfs count="42">
    <xf numFmtId="0" fontId="0" fillId="0" borderId="0" xfId="0"/>
    <xf numFmtId="0" fontId="1" fillId="0" borderId="0" xfId="0" applyFont="1" applyAlignment="1">
      <alignment horizontal="right" vertical="center"/>
    </xf>
    <xf numFmtId="0" fontId="6" fillId="0" borderId="0" xfId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right" vertical="center"/>
    </xf>
    <xf numFmtId="0" fontId="0" fillId="0" borderId="0" xfId="0"/>
    <xf numFmtId="164" fontId="8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10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0" fillId="0" borderId="0" xfId="0" applyFont="1" applyAlignment="1">
      <alignment horizontal="right" vertical="center"/>
    </xf>
    <xf numFmtId="0" fontId="11" fillId="0" borderId="0" xfId="0" applyFont="1"/>
    <xf numFmtId="0" fontId="11" fillId="0" borderId="1" xfId="0" applyFont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wrapText="1"/>
    </xf>
    <xf numFmtId="0" fontId="12" fillId="0" borderId="6" xfId="0" applyFont="1" applyBorder="1" applyAlignment="1">
      <alignment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</cellXfs>
  <cellStyles count="3">
    <cellStyle name="Excel Built-in Normal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5"/>
  <sheetViews>
    <sheetView tabSelected="1" view="pageBreakPreview" zoomScale="90" zoomScaleNormal="100" zoomScaleSheetLayoutView="90" workbookViewId="0">
      <selection activeCell="F13" sqref="F13"/>
    </sheetView>
  </sheetViews>
  <sheetFormatPr defaultRowHeight="15"/>
  <cols>
    <col min="1" max="1" width="4.42578125" customWidth="1"/>
    <col min="2" max="2" width="23.28515625" customWidth="1"/>
    <col min="3" max="3" width="5.28515625" customWidth="1"/>
    <col min="4" max="4" width="9.7109375" customWidth="1"/>
    <col min="5" max="5" width="11.42578125" customWidth="1"/>
    <col min="6" max="9" width="9.140625" customWidth="1"/>
    <col min="10" max="10" width="20.42578125" customWidth="1"/>
    <col min="11" max="11" width="17.7109375" customWidth="1"/>
  </cols>
  <sheetData>
    <row r="1" spans="1:12">
      <c r="A1" s="1"/>
      <c r="I1" s="25" t="s">
        <v>43</v>
      </c>
      <c r="J1" s="25"/>
      <c r="K1" s="25"/>
    </row>
    <row r="2" spans="1:12">
      <c r="A2" s="2"/>
      <c r="I2" s="26" t="s">
        <v>0</v>
      </c>
      <c r="J2" s="26"/>
      <c r="K2" s="26"/>
    </row>
    <row r="3" spans="1:12">
      <c r="A3" s="3"/>
      <c r="I3" s="27" t="s">
        <v>1</v>
      </c>
      <c r="J3" s="27"/>
      <c r="K3" s="27"/>
    </row>
    <row r="4" spans="1:12">
      <c r="A4" s="3"/>
      <c r="I4" s="27" t="s">
        <v>2</v>
      </c>
      <c r="J4" s="27"/>
      <c r="K4" s="27"/>
    </row>
    <row r="5" spans="1:12" ht="18.75">
      <c r="A5" s="5"/>
    </row>
    <row r="6" spans="1:12" ht="33.6" customHeight="1">
      <c r="A6" s="28" t="s">
        <v>44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2" ht="18.75">
      <c r="A7" s="15"/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2" s="9" customFormat="1" ht="15.75">
      <c r="A8" s="29" t="s">
        <v>3</v>
      </c>
      <c r="B8" s="21" t="s">
        <v>4</v>
      </c>
      <c r="C8" s="21" t="s">
        <v>21</v>
      </c>
      <c r="D8" s="21" t="s">
        <v>22</v>
      </c>
      <c r="E8" s="21" t="s">
        <v>5</v>
      </c>
      <c r="F8" s="21" t="s">
        <v>6</v>
      </c>
      <c r="G8" s="21"/>
      <c r="H8" s="21"/>
      <c r="I8" s="21"/>
      <c r="J8" s="21" t="s">
        <v>7</v>
      </c>
      <c r="K8" s="21" t="s">
        <v>8</v>
      </c>
    </row>
    <row r="9" spans="1:12" ht="109.15" customHeight="1">
      <c r="A9" s="29"/>
      <c r="B9" s="21"/>
      <c r="C9" s="21"/>
      <c r="D9" s="21"/>
      <c r="E9" s="21"/>
      <c r="F9" s="13" t="s">
        <v>23</v>
      </c>
      <c r="G9" s="13" t="s">
        <v>20</v>
      </c>
      <c r="H9" s="13" t="s">
        <v>18</v>
      </c>
      <c r="I9" s="13" t="s">
        <v>24</v>
      </c>
      <c r="J9" s="21"/>
      <c r="K9" s="21"/>
      <c r="L9" s="6"/>
    </row>
    <row r="10" spans="1:12" ht="14.45" customHeight="1">
      <c r="A10" s="13">
        <v>1</v>
      </c>
      <c r="B10" s="13">
        <v>2</v>
      </c>
      <c r="C10" s="13"/>
      <c r="D10" s="13">
        <v>3</v>
      </c>
      <c r="E10" s="13">
        <v>4</v>
      </c>
      <c r="F10" s="13">
        <v>5</v>
      </c>
      <c r="G10" s="13">
        <v>6</v>
      </c>
      <c r="H10" s="13">
        <v>7</v>
      </c>
      <c r="I10" s="13">
        <v>8</v>
      </c>
      <c r="J10" s="13">
        <v>9</v>
      </c>
      <c r="K10" s="13">
        <v>10</v>
      </c>
      <c r="L10" s="6"/>
    </row>
    <row r="11" spans="1:12" ht="39.6" customHeight="1">
      <c r="A11" s="13">
        <v>1</v>
      </c>
      <c r="B11" s="31" t="s">
        <v>26</v>
      </c>
      <c r="C11" s="32"/>
      <c r="D11" s="32"/>
      <c r="E11" s="32"/>
      <c r="F11" s="32"/>
      <c r="G11" s="32"/>
      <c r="H11" s="32"/>
      <c r="I11" s="32"/>
      <c r="J11" s="32"/>
      <c r="K11" s="33"/>
      <c r="L11" s="6"/>
    </row>
    <row r="12" spans="1:12" ht="18.600000000000001" customHeight="1">
      <c r="A12" s="13"/>
      <c r="B12" s="34" t="s">
        <v>34</v>
      </c>
      <c r="C12" s="35"/>
      <c r="D12" s="35"/>
      <c r="E12" s="35"/>
      <c r="F12" s="35"/>
      <c r="G12" s="35"/>
      <c r="H12" s="35"/>
      <c r="I12" s="35"/>
      <c r="J12" s="35"/>
      <c r="K12" s="35"/>
      <c r="L12" s="6"/>
    </row>
    <row r="13" spans="1:12" ht="66.599999999999994" customHeight="1">
      <c r="A13" s="21">
        <v>1</v>
      </c>
      <c r="B13" s="21" t="s">
        <v>45</v>
      </c>
      <c r="C13" s="13"/>
      <c r="D13" s="13" t="s">
        <v>10</v>
      </c>
      <c r="E13" s="10">
        <f>SUM(F13:I13)</f>
        <v>1196.5</v>
      </c>
      <c r="F13" s="10">
        <f>SUM(F14:F18)</f>
        <v>0</v>
      </c>
      <c r="G13" s="10">
        <f>SUM(G14:G18)</f>
        <v>0</v>
      </c>
      <c r="H13" s="10">
        <f>SUM(H14:H18)</f>
        <v>1196.5</v>
      </c>
      <c r="I13" s="10">
        <f>SUM(I14:I18)</f>
        <v>0</v>
      </c>
      <c r="J13" s="22" t="s">
        <v>35</v>
      </c>
      <c r="K13" s="21" t="s">
        <v>31</v>
      </c>
      <c r="L13" s="6"/>
    </row>
    <row r="14" spans="1:12" ht="15.75">
      <c r="A14" s="21"/>
      <c r="B14" s="21"/>
      <c r="C14" s="17"/>
      <c r="D14" s="13" t="s">
        <v>11</v>
      </c>
      <c r="E14" s="10">
        <f t="shared" ref="E14:E37" si="0">SUM(F14:I14)</f>
        <v>239.3</v>
      </c>
      <c r="F14" s="18">
        <f>F20</f>
        <v>0</v>
      </c>
      <c r="G14" s="18">
        <f t="shared" ref="G14:I14" si="1">G20</f>
        <v>0</v>
      </c>
      <c r="H14" s="18">
        <f t="shared" si="1"/>
        <v>239.3</v>
      </c>
      <c r="I14" s="18">
        <f t="shared" si="1"/>
        <v>0</v>
      </c>
      <c r="J14" s="23"/>
      <c r="K14" s="21"/>
      <c r="L14" s="6"/>
    </row>
    <row r="15" spans="1:12" ht="15.75">
      <c r="A15" s="21"/>
      <c r="B15" s="21"/>
      <c r="C15" s="17"/>
      <c r="D15" s="13" t="s">
        <v>12</v>
      </c>
      <c r="E15" s="10">
        <f t="shared" si="0"/>
        <v>239.3</v>
      </c>
      <c r="F15" s="18">
        <f t="shared" ref="F15:I15" si="2">F21</f>
        <v>0</v>
      </c>
      <c r="G15" s="18">
        <f t="shared" si="2"/>
        <v>0</v>
      </c>
      <c r="H15" s="18">
        <f t="shared" si="2"/>
        <v>239.3</v>
      </c>
      <c r="I15" s="18">
        <f t="shared" si="2"/>
        <v>0</v>
      </c>
      <c r="J15" s="23"/>
      <c r="K15" s="21"/>
      <c r="L15" s="6"/>
    </row>
    <row r="16" spans="1:12" ht="15.75">
      <c r="A16" s="21"/>
      <c r="B16" s="21"/>
      <c r="C16" s="17"/>
      <c r="D16" s="13" t="s">
        <v>13</v>
      </c>
      <c r="E16" s="10">
        <f t="shared" si="0"/>
        <v>239.3</v>
      </c>
      <c r="F16" s="18">
        <f t="shared" ref="F16:I16" si="3">F22</f>
        <v>0</v>
      </c>
      <c r="G16" s="18">
        <f t="shared" si="3"/>
        <v>0</v>
      </c>
      <c r="H16" s="18">
        <f t="shared" si="3"/>
        <v>239.3</v>
      </c>
      <c r="I16" s="18">
        <f t="shared" si="3"/>
        <v>0</v>
      </c>
      <c r="J16" s="23"/>
      <c r="K16" s="21"/>
      <c r="L16" s="6"/>
    </row>
    <row r="17" spans="1:12" ht="15.75">
      <c r="A17" s="21"/>
      <c r="B17" s="21"/>
      <c r="C17" s="17"/>
      <c r="D17" s="13" t="s">
        <v>14</v>
      </c>
      <c r="E17" s="10">
        <f t="shared" si="0"/>
        <v>239.3</v>
      </c>
      <c r="F17" s="18">
        <f t="shared" ref="F17:I17" si="4">F23</f>
        <v>0</v>
      </c>
      <c r="G17" s="18">
        <f t="shared" si="4"/>
        <v>0</v>
      </c>
      <c r="H17" s="18">
        <f t="shared" si="4"/>
        <v>239.3</v>
      </c>
      <c r="I17" s="18">
        <f t="shared" si="4"/>
        <v>0</v>
      </c>
      <c r="J17" s="23"/>
      <c r="K17" s="21"/>
      <c r="L17" s="6"/>
    </row>
    <row r="18" spans="1:12" ht="38.450000000000003" customHeight="1">
      <c r="A18" s="21"/>
      <c r="B18" s="21"/>
      <c r="C18" s="17"/>
      <c r="D18" s="13" t="s">
        <v>15</v>
      </c>
      <c r="E18" s="10">
        <f t="shared" si="0"/>
        <v>239.3</v>
      </c>
      <c r="F18" s="19">
        <f t="shared" ref="F18:I18" si="5">F24</f>
        <v>0</v>
      </c>
      <c r="G18" s="19">
        <f t="shared" si="5"/>
        <v>0</v>
      </c>
      <c r="H18" s="19">
        <f t="shared" si="5"/>
        <v>239.3</v>
      </c>
      <c r="I18" s="19">
        <f t="shared" si="5"/>
        <v>0</v>
      </c>
      <c r="J18" s="23"/>
      <c r="K18" s="21"/>
      <c r="L18" s="6"/>
    </row>
    <row r="19" spans="1:12" s="9" customFormat="1" ht="56.45" customHeight="1">
      <c r="A19" s="36" t="s">
        <v>36</v>
      </c>
      <c r="B19" s="21" t="s">
        <v>37</v>
      </c>
      <c r="C19" s="13"/>
      <c r="D19" s="13" t="s">
        <v>10</v>
      </c>
      <c r="E19" s="10">
        <f>SUM(F19:I19)</f>
        <v>1196.5</v>
      </c>
      <c r="F19" s="10">
        <f>SUM(F20:F24)</f>
        <v>0</v>
      </c>
      <c r="G19" s="10">
        <f>SUM(G20:G24)</f>
        <v>0</v>
      </c>
      <c r="H19" s="10">
        <f>SUM(H20:H24)</f>
        <v>1196.5</v>
      </c>
      <c r="I19" s="10">
        <f>SUM(I20:I24)</f>
        <v>0</v>
      </c>
      <c r="J19" s="23"/>
      <c r="K19" s="21" t="s">
        <v>31</v>
      </c>
      <c r="L19" s="6"/>
    </row>
    <row r="20" spans="1:12" s="9" customFormat="1" ht="15.75">
      <c r="A20" s="37"/>
      <c r="B20" s="21"/>
      <c r="C20" s="17"/>
      <c r="D20" s="13" t="s">
        <v>11</v>
      </c>
      <c r="E20" s="10">
        <f t="shared" ref="E20:E24" si="6">SUM(F20:I20)</f>
        <v>239.3</v>
      </c>
      <c r="F20" s="18">
        <v>0</v>
      </c>
      <c r="G20" s="20">
        <v>0</v>
      </c>
      <c r="H20" s="20">
        <v>239.3</v>
      </c>
      <c r="I20" s="18">
        <v>0</v>
      </c>
      <c r="J20" s="23"/>
      <c r="K20" s="21"/>
      <c r="L20" s="6"/>
    </row>
    <row r="21" spans="1:12" s="9" customFormat="1" ht="15.75">
      <c r="A21" s="37"/>
      <c r="B21" s="21"/>
      <c r="C21" s="17"/>
      <c r="D21" s="13" t="s">
        <v>12</v>
      </c>
      <c r="E21" s="10">
        <f t="shared" si="6"/>
        <v>239.3</v>
      </c>
      <c r="F21" s="18">
        <v>0</v>
      </c>
      <c r="G21" s="20">
        <v>0</v>
      </c>
      <c r="H21" s="20">
        <v>239.3</v>
      </c>
      <c r="I21" s="18">
        <v>0</v>
      </c>
      <c r="J21" s="23"/>
      <c r="K21" s="21"/>
      <c r="L21" s="6"/>
    </row>
    <row r="22" spans="1:12" s="9" customFormat="1" ht="15.75">
      <c r="A22" s="37"/>
      <c r="B22" s="21"/>
      <c r="C22" s="17"/>
      <c r="D22" s="13" t="s">
        <v>13</v>
      </c>
      <c r="E22" s="10">
        <f t="shared" si="6"/>
        <v>239.3</v>
      </c>
      <c r="F22" s="18">
        <v>0</v>
      </c>
      <c r="G22" s="20">
        <v>0</v>
      </c>
      <c r="H22" s="20">
        <v>239.3</v>
      </c>
      <c r="I22" s="18">
        <v>0</v>
      </c>
      <c r="J22" s="23"/>
      <c r="K22" s="21"/>
      <c r="L22" s="6"/>
    </row>
    <row r="23" spans="1:12" s="9" customFormat="1" ht="24.6" customHeight="1">
      <c r="A23" s="37"/>
      <c r="B23" s="21"/>
      <c r="C23" s="17"/>
      <c r="D23" s="13" t="s">
        <v>14</v>
      </c>
      <c r="E23" s="10">
        <f t="shared" si="6"/>
        <v>239.3</v>
      </c>
      <c r="F23" s="18">
        <v>0</v>
      </c>
      <c r="G23" s="20">
        <v>0</v>
      </c>
      <c r="H23" s="20">
        <v>239.3</v>
      </c>
      <c r="I23" s="18">
        <v>0</v>
      </c>
      <c r="J23" s="23"/>
      <c r="K23" s="21"/>
      <c r="L23" s="6"/>
    </row>
    <row r="24" spans="1:12" s="9" customFormat="1" ht="47.45" customHeight="1">
      <c r="A24" s="38"/>
      <c r="B24" s="21"/>
      <c r="C24" s="17"/>
      <c r="D24" s="13" t="s">
        <v>15</v>
      </c>
      <c r="E24" s="10">
        <f t="shared" si="6"/>
        <v>239.3</v>
      </c>
      <c r="F24" s="19">
        <v>0</v>
      </c>
      <c r="G24" s="20">
        <v>0</v>
      </c>
      <c r="H24" s="20">
        <v>239.3</v>
      </c>
      <c r="I24" s="19">
        <v>0</v>
      </c>
      <c r="J24" s="24"/>
      <c r="K24" s="21"/>
      <c r="L24" s="6"/>
    </row>
    <row r="25" spans="1:12" s="9" customFormat="1" ht="45.6" customHeight="1">
      <c r="A25" s="13"/>
      <c r="B25" s="31" t="s">
        <v>30</v>
      </c>
      <c r="C25" s="32"/>
      <c r="D25" s="32"/>
      <c r="E25" s="32"/>
      <c r="F25" s="32"/>
      <c r="G25" s="32"/>
      <c r="H25" s="32"/>
      <c r="I25" s="32"/>
      <c r="J25" s="32"/>
      <c r="K25" s="33"/>
      <c r="L25" s="6"/>
    </row>
    <row r="26" spans="1:12" ht="199.9" customHeight="1">
      <c r="A26" s="21" t="s">
        <v>16</v>
      </c>
      <c r="B26" s="22" t="s">
        <v>46</v>
      </c>
      <c r="C26" s="13"/>
      <c r="D26" s="13" t="s">
        <v>10</v>
      </c>
      <c r="E26" s="10">
        <f>SUM(F26:I26)</f>
        <v>300</v>
      </c>
      <c r="F26" s="10">
        <f>SUM(F27:F31)</f>
        <v>0</v>
      </c>
      <c r="G26" s="10">
        <f>SUM(G27:G31)</f>
        <v>0</v>
      </c>
      <c r="H26" s="10">
        <f>SUM(H27:H31)</f>
        <v>300</v>
      </c>
      <c r="I26" s="10">
        <f>SUM(I27:I31)</f>
        <v>0</v>
      </c>
      <c r="J26" s="21" t="s">
        <v>32</v>
      </c>
      <c r="K26" s="21" t="s">
        <v>33</v>
      </c>
      <c r="L26" s="6"/>
    </row>
    <row r="27" spans="1:12" ht="15.75">
      <c r="A27" s="21"/>
      <c r="B27" s="23"/>
      <c r="C27" s="17"/>
      <c r="D27" s="13" t="s">
        <v>11</v>
      </c>
      <c r="E27" s="10">
        <f t="shared" si="0"/>
        <v>300</v>
      </c>
      <c r="F27" s="10">
        <v>0</v>
      </c>
      <c r="G27" s="10">
        <v>0</v>
      </c>
      <c r="H27" s="10">
        <v>300</v>
      </c>
      <c r="I27" s="10">
        <v>0</v>
      </c>
      <c r="J27" s="21"/>
      <c r="K27" s="21"/>
      <c r="L27" s="6"/>
    </row>
    <row r="28" spans="1:12" ht="15.75">
      <c r="A28" s="21"/>
      <c r="B28" s="23"/>
      <c r="C28" s="17"/>
      <c r="D28" s="13" t="s">
        <v>12</v>
      </c>
      <c r="E28" s="10">
        <f t="shared" si="0"/>
        <v>0</v>
      </c>
      <c r="F28" s="10">
        <v>0</v>
      </c>
      <c r="G28" s="10">
        <v>0</v>
      </c>
      <c r="H28" s="10">
        <v>0</v>
      </c>
      <c r="I28" s="10">
        <v>0</v>
      </c>
      <c r="J28" s="21"/>
      <c r="K28" s="21"/>
      <c r="L28" s="6"/>
    </row>
    <row r="29" spans="1:12" ht="15.75">
      <c r="A29" s="21"/>
      <c r="B29" s="23"/>
      <c r="C29" s="17"/>
      <c r="D29" s="13" t="s">
        <v>13</v>
      </c>
      <c r="E29" s="10">
        <f t="shared" si="0"/>
        <v>0</v>
      </c>
      <c r="F29" s="10">
        <v>0</v>
      </c>
      <c r="G29" s="10">
        <v>0</v>
      </c>
      <c r="H29" s="10">
        <v>0</v>
      </c>
      <c r="I29" s="10">
        <v>0</v>
      </c>
      <c r="J29" s="21"/>
      <c r="K29" s="21"/>
      <c r="L29" s="6"/>
    </row>
    <row r="30" spans="1:12" ht="15.75">
      <c r="A30" s="21"/>
      <c r="B30" s="23"/>
      <c r="C30" s="17"/>
      <c r="D30" s="13" t="s">
        <v>14</v>
      </c>
      <c r="E30" s="10">
        <f t="shared" si="0"/>
        <v>0</v>
      </c>
      <c r="F30" s="10">
        <v>0</v>
      </c>
      <c r="G30" s="10">
        <v>0</v>
      </c>
      <c r="H30" s="10">
        <v>0</v>
      </c>
      <c r="I30" s="10">
        <v>0</v>
      </c>
      <c r="J30" s="21"/>
      <c r="K30" s="21"/>
      <c r="L30" s="6"/>
    </row>
    <row r="31" spans="1:12" ht="29.45" customHeight="1">
      <c r="A31" s="21"/>
      <c r="B31" s="24"/>
      <c r="C31" s="17"/>
      <c r="D31" s="13" t="s">
        <v>15</v>
      </c>
      <c r="E31" s="10">
        <f t="shared" si="0"/>
        <v>0</v>
      </c>
      <c r="F31" s="10">
        <v>0</v>
      </c>
      <c r="G31" s="10">
        <v>0</v>
      </c>
      <c r="H31" s="10">
        <v>0</v>
      </c>
      <c r="I31" s="10">
        <v>0</v>
      </c>
      <c r="J31" s="21"/>
      <c r="K31" s="21"/>
      <c r="L31" s="6"/>
    </row>
    <row r="32" spans="1:12" ht="15.75">
      <c r="A32" s="21"/>
      <c r="B32" s="21" t="s">
        <v>25</v>
      </c>
      <c r="C32" s="13"/>
      <c r="D32" s="13" t="s">
        <v>10</v>
      </c>
      <c r="E32" s="10">
        <f>SUM(F32:I32)</f>
        <v>1496.4999999999998</v>
      </c>
      <c r="F32" s="10">
        <f>SUM(F33:F37)</f>
        <v>0</v>
      </c>
      <c r="G32" s="10">
        <f>SUM(G33:G37)</f>
        <v>0</v>
      </c>
      <c r="H32" s="10">
        <f>SUM(H33:H37)</f>
        <v>1496.4999999999998</v>
      </c>
      <c r="I32" s="10">
        <f>SUM(I33:I37)</f>
        <v>0</v>
      </c>
      <c r="J32" s="22"/>
      <c r="K32" s="22"/>
      <c r="L32" s="6"/>
    </row>
    <row r="33" spans="1:12" ht="15.75">
      <c r="A33" s="21"/>
      <c r="B33" s="21"/>
      <c r="C33" s="13"/>
      <c r="D33" s="13" t="s">
        <v>11</v>
      </c>
      <c r="E33" s="10">
        <f t="shared" si="0"/>
        <v>539.29999999999995</v>
      </c>
      <c r="F33" s="10">
        <f t="shared" ref="F33:I37" si="7">F14+F27</f>
        <v>0</v>
      </c>
      <c r="G33" s="10">
        <f t="shared" si="7"/>
        <v>0</v>
      </c>
      <c r="H33" s="10">
        <f t="shared" si="7"/>
        <v>539.29999999999995</v>
      </c>
      <c r="I33" s="10">
        <f t="shared" si="7"/>
        <v>0</v>
      </c>
      <c r="J33" s="23"/>
      <c r="K33" s="23"/>
      <c r="L33" s="6"/>
    </row>
    <row r="34" spans="1:12" ht="15.75">
      <c r="A34" s="21"/>
      <c r="B34" s="21"/>
      <c r="C34" s="13"/>
      <c r="D34" s="13" t="s">
        <v>12</v>
      </c>
      <c r="E34" s="10">
        <f t="shared" si="0"/>
        <v>239.3</v>
      </c>
      <c r="F34" s="10">
        <f t="shared" si="7"/>
        <v>0</v>
      </c>
      <c r="G34" s="10">
        <f t="shared" si="7"/>
        <v>0</v>
      </c>
      <c r="H34" s="10">
        <f t="shared" si="7"/>
        <v>239.3</v>
      </c>
      <c r="I34" s="10">
        <f t="shared" si="7"/>
        <v>0</v>
      </c>
      <c r="J34" s="23"/>
      <c r="K34" s="23"/>
      <c r="L34" s="6"/>
    </row>
    <row r="35" spans="1:12" ht="15.75">
      <c r="A35" s="21"/>
      <c r="B35" s="21"/>
      <c r="C35" s="13"/>
      <c r="D35" s="13" t="s">
        <v>13</v>
      </c>
      <c r="E35" s="10">
        <f t="shared" si="0"/>
        <v>239.3</v>
      </c>
      <c r="F35" s="10">
        <f t="shared" si="7"/>
        <v>0</v>
      </c>
      <c r="G35" s="10">
        <f t="shared" si="7"/>
        <v>0</v>
      </c>
      <c r="H35" s="10">
        <f t="shared" si="7"/>
        <v>239.3</v>
      </c>
      <c r="I35" s="10">
        <f t="shared" si="7"/>
        <v>0</v>
      </c>
      <c r="J35" s="23"/>
      <c r="K35" s="23"/>
      <c r="L35" s="6"/>
    </row>
    <row r="36" spans="1:12" ht="15.75">
      <c r="A36" s="21"/>
      <c r="B36" s="21"/>
      <c r="C36" s="13"/>
      <c r="D36" s="13" t="s">
        <v>14</v>
      </c>
      <c r="E36" s="10">
        <f t="shared" si="0"/>
        <v>239.3</v>
      </c>
      <c r="F36" s="10">
        <f t="shared" si="7"/>
        <v>0</v>
      </c>
      <c r="G36" s="10">
        <f t="shared" si="7"/>
        <v>0</v>
      </c>
      <c r="H36" s="10">
        <f t="shared" si="7"/>
        <v>239.3</v>
      </c>
      <c r="I36" s="10">
        <f t="shared" si="7"/>
        <v>0</v>
      </c>
      <c r="J36" s="23"/>
      <c r="K36" s="23"/>
      <c r="L36" s="6"/>
    </row>
    <row r="37" spans="1:12" ht="15.75">
      <c r="A37" s="21"/>
      <c r="B37" s="21"/>
      <c r="C37" s="13"/>
      <c r="D37" s="13" t="s">
        <v>15</v>
      </c>
      <c r="E37" s="13">
        <f t="shared" si="0"/>
        <v>239.3</v>
      </c>
      <c r="F37" s="10">
        <f t="shared" si="7"/>
        <v>0</v>
      </c>
      <c r="G37" s="10">
        <f t="shared" si="7"/>
        <v>0</v>
      </c>
      <c r="H37" s="10">
        <f t="shared" si="7"/>
        <v>239.3</v>
      </c>
      <c r="I37" s="10">
        <f t="shared" si="7"/>
        <v>0</v>
      </c>
      <c r="J37" s="24"/>
      <c r="K37" s="24"/>
      <c r="L37" s="6"/>
    </row>
    <row r="38" spans="1:12" ht="18.75">
      <c r="A38" s="14"/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spans="1:12" ht="15.75">
      <c r="A39" s="30" t="s">
        <v>17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</row>
    <row r="40" spans="1:12" ht="15.75">
      <c r="A40" s="30" t="s">
        <v>47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</row>
    <row r="41" spans="1:12" ht="15.75">
      <c r="A41" s="7"/>
    </row>
    <row r="42" spans="1:12" ht="15.75">
      <c r="A42" s="7"/>
    </row>
    <row r="43" spans="1:12">
      <c r="A43" s="8"/>
    </row>
    <row r="44" spans="1:12">
      <c r="A44" s="8"/>
    </row>
    <row r="45" spans="1:12">
      <c r="A45" s="8"/>
    </row>
  </sheetData>
  <mergeCells count="33">
    <mergeCell ref="A39:K39"/>
    <mergeCell ref="A40:K40"/>
    <mergeCell ref="B11:K11"/>
    <mergeCell ref="B25:K25"/>
    <mergeCell ref="J32:J37"/>
    <mergeCell ref="K32:K37"/>
    <mergeCell ref="B12:K12"/>
    <mergeCell ref="K19:K24"/>
    <mergeCell ref="A19:A24"/>
    <mergeCell ref="J26:J31"/>
    <mergeCell ref="K26:K31"/>
    <mergeCell ref="A13:A18"/>
    <mergeCell ref="K13:K18"/>
    <mergeCell ref="C8:C9"/>
    <mergeCell ref="A8:A9"/>
    <mergeCell ref="K8:K9"/>
    <mergeCell ref="E8:E9"/>
    <mergeCell ref="F8:I8"/>
    <mergeCell ref="B26:B31"/>
    <mergeCell ref="A32:A37"/>
    <mergeCell ref="B32:B37"/>
    <mergeCell ref="B8:B9"/>
    <mergeCell ref="A26:A31"/>
    <mergeCell ref="J8:J9"/>
    <mergeCell ref="D8:D9"/>
    <mergeCell ref="B19:B24"/>
    <mergeCell ref="J13:J24"/>
    <mergeCell ref="I1:K1"/>
    <mergeCell ref="I2:K2"/>
    <mergeCell ref="I3:K3"/>
    <mergeCell ref="I4:K4"/>
    <mergeCell ref="A6:K6"/>
    <mergeCell ref="B13:B18"/>
  </mergeCells>
  <printOptions horizontalCentered="1"/>
  <pageMargins left="0.78740157480314965" right="0.78740157480314965" top="1.1811023622047245" bottom="0.39370078740157483" header="0.78740157480314965" footer="0.31496062992125984"/>
  <pageSetup paperSize="9" orientation="landscape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E9" sqref="E9"/>
    </sheetView>
  </sheetViews>
  <sheetFormatPr defaultColWidth="8.85546875" defaultRowHeight="15"/>
  <cols>
    <col min="1" max="1" width="4" style="4" customWidth="1"/>
    <col min="2" max="2" width="37.140625" style="4" customWidth="1"/>
    <col min="3" max="8" width="12.7109375" style="4" customWidth="1"/>
    <col min="9" max="16384" width="8.85546875" style="4"/>
  </cols>
  <sheetData>
    <row r="1" spans="1:8">
      <c r="A1" s="11"/>
      <c r="B1" s="11"/>
      <c r="C1" s="11"/>
      <c r="D1" s="11"/>
      <c r="E1" s="25" t="s">
        <v>41</v>
      </c>
      <c r="F1" s="25"/>
      <c r="G1" s="25"/>
      <c r="H1" s="25"/>
    </row>
    <row r="2" spans="1:8">
      <c r="A2" s="11"/>
      <c r="B2" s="11"/>
      <c r="C2" s="11"/>
      <c r="D2" s="11"/>
      <c r="E2" s="39" t="s">
        <v>0</v>
      </c>
      <c r="F2" s="39"/>
      <c r="G2" s="39"/>
      <c r="H2" s="39"/>
    </row>
    <row r="3" spans="1:8">
      <c r="A3" s="11"/>
      <c r="B3" s="11"/>
      <c r="C3" s="11"/>
      <c r="D3" s="11"/>
      <c r="E3" s="25" t="s">
        <v>1</v>
      </c>
      <c r="F3" s="25"/>
      <c r="G3" s="25"/>
      <c r="H3" s="25"/>
    </row>
    <row r="4" spans="1:8">
      <c r="A4" s="11"/>
      <c r="B4" s="11"/>
      <c r="C4" s="11"/>
      <c r="D4" s="11"/>
      <c r="E4" s="25" t="s">
        <v>38</v>
      </c>
      <c r="F4" s="25"/>
      <c r="G4" s="25"/>
      <c r="H4" s="25"/>
    </row>
    <row r="5" spans="1:8">
      <c r="A5" s="11"/>
      <c r="B5" s="11"/>
      <c r="C5" s="11"/>
      <c r="D5" s="11"/>
      <c r="E5" s="11"/>
      <c r="F5" s="11"/>
      <c r="G5" s="11"/>
      <c r="H5" s="11"/>
    </row>
    <row r="6" spans="1:8" ht="36.6" customHeight="1">
      <c r="A6" s="28" t="s">
        <v>39</v>
      </c>
      <c r="B6" s="28"/>
      <c r="C6" s="28"/>
      <c r="D6" s="28"/>
      <c r="E6" s="28"/>
      <c r="F6" s="28"/>
      <c r="G6" s="28"/>
      <c r="H6" s="28"/>
    </row>
    <row r="7" spans="1:8" ht="18.75">
      <c r="A7" s="12"/>
      <c r="B7" s="11"/>
      <c r="C7" s="11"/>
      <c r="D7" s="11"/>
      <c r="E7" s="11"/>
      <c r="F7" s="11"/>
      <c r="G7" s="11"/>
      <c r="H7" s="11"/>
    </row>
    <row r="8" spans="1:8" ht="31.15" customHeight="1">
      <c r="A8" s="21" t="s">
        <v>3</v>
      </c>
      <c r="B8" s="21" t="s">
        <v>27</v>
      </c>
      <c r="C8" s="21" t="s">
        <v>29</v>
      </c>
      <c r="D8" s="21" t="s">
        <v>28</v>
      </c>
      <c r="E8" s="21" t="s">
        <v>6</v>
      </c>
      <c r="F8" s="21"/>
      <c r="G8" s="21"/>
      <c r="H8" s="21"/>
    </row>
    <row r="9" spans="1:8" ht="47.25">
      <c r="A9" s="21"/>
      <c r="B9" s="21"/>
      <c r="C9" s="21"/>
      <c r="D9" s="21"/>
      <c r="E9" s="13" t="s">
        <v>20</v>
      </c>
      <c r="F9" s="13" t="s">
        <v>19</v>
      </c>
      <c r="G9" s="13" t="s">
        <v>18</v>
      </c>
      <c r="H9" s="13" t="s">
        <v>9</v>
      </c>
    </row>
    <row r="10" spans="1:8" ht="15.75">
      <c r="A10" s="13">
        <v>1</v>
      </c>
      <c r="B10" s="13">
        <f>A10+1</f>
        <v>2</v>
      </c>
      <c r="C10" s="13">
        <f t="shared" ref="C10:H10" si="0">B10+1</f>
        <v>3</v>
      </c>
      <c r="D10" s="13">
        <f t="shared" si="0"/>
        <v>4</v>
      </c>
      <c r="E10" s="13">
        <f t="shared" si="0"/>
        <v>5</v>
      </c>
      <c r="F10" s="13">
        <f t="shared" si="0"/>
        <v>6</v>
      </c>
      <c r="G10" s="13">
        <f t="shared" si="0"/>
        <v>7</v>
      </c>
      <c r="H10" s="13">
        <f t="shared" si="0"/>
        <v>8</v>
      </c>
    </row>
    <row r="11" spans="1:8" ht="15.75">
      <c r="A11" s="40">
        <v>1</v>
      </c>
      <c r="B11" s="41" t="s">
        <v>40</v>
      </c>
      <c r="C11" s="13" t="s">
        <v>10</v>
      </c>
      <c r="D11" s="10">
        <f>SUM(E11:H11)</f>
        <v>1496.4999999999998</v>
      </c>
      <c r="E11" s="10">
        <f>SUM(E12:E16)</f>
        <v>0</v>
      </c>
      <c r="F11" s="10">
        <f>SUM(F12:F16)</f>
        <v>0</v>
      </c>
      <c r="G11" s="10">
        <f>SUM(G12:G16)</f>
        <v>1496.4999999999998</v>
      </c>
      <c r="H11" s="10">
        <f>SUM(H12:H16)</f>
        <v>0</v>
      </c>
    </row>
    <row r="12" spans="1:8" ht="15.75">
      <c r="A12" s="40"/>
      <c r="B12" s="41"/>
      <c r="C12" s="13" t="s">
        <v>11</v>
      </c>
      <c r="D12" s="10">
        <f t="shared" ref="D12:D16" si="1">SUM(E12:H12)</f>
        <v>539.29999999999995</v>
      </c>
      <c r="E12" s="10">
        <f>'Прил 2 Переч меропр'!F33</f>
        <v>0</v>
      </c>
      <c r="F12" s="10">
        <f>'Прил 2 Переч меропр'!G33</f>
        <v>0</v>
      </c>
      <c r="G12" s="10">
        <f>'Прил 2 Переч меропр'!H33</f>
        <v>539.29999999999995</v>
      </c>
      <c r="H12" s="10">
        <f>'Прил 2 Переч меропр'!I33</f>
        <v>0</v>
      </c>
    </row>
    <row r="13" spans="1:8" ht="15.75">
      <c r="A13" s="40"/>
      <c r="B13" s="41"/>
      <c r="C13" s="13" t="s">
        <v>12</v>
      </c>
      <c r="D13" s="10">
        <f t="shared" si="1"/>
        <v>239.3</v>
      </c>
      <c r="E13" s="10">
        <f>'Прил 2 Переч меропр'!F34</f>
        <v>0</v>
      </c>
      <c r="F13" s="10">
        <f>'Прил 2 Переч меропр'!G34</f>
        <v>0</v>
      </c>
      <c r="G13" s="10">
        <f>'Прил 2 Переч меропр'!H34</f>
        <v>239.3</v>
      </c>
      <c r="H13" s="10">
        <f>'Прил 2 Переч меропр'!I34</f>
        <v>0</v>
      </c>
    </row>
    <row r="14" spans="1:8" ht="15.75">
      <c r="A14" s="40"/>
      <c r="B14" s="41"/>
      <c r="C14" s="13" t="s">
        <v>13</v>
      </c>
      <c r="D14" s="10">
        <f t="shared" si="1"/>
        <v>239.3</v>
      </c>
      <c r="E14" s="10">
        <f>'Прил 2 Переч меропр'!F35</f>
        <v>0</v>
      </c>
      <c r="F14" s="10">
        <f>'Прил 2 Переч меропр'!G35</f>
        <v>0</v>
      </c>
      <c r="G14" s="10">
        <f>'Прил 2 Переч меропр'!H35</f>
        <v>239.3</v>
      </c>
      <c r="H14" s="10">
        <f>'Прил 2 Переч меропр'!I35</f>
        <v>0</v>
      </c>
    </row>
    <row r="15" spans="1:8" ht="15.75">
      <c r="A15" s="40"/>
      <c r="B15" s="41"/>
      <c r="C15" s="13" t="s">
        <v>14</v>
      </c>
      <c r="D15" s="10">
        <f t="shared" si="1"/>
        <v>239.3</v>
      </c>
      <c r="E15" s="10">
        <f>'Прил 2 Переч меропр'!F36</f>
        <v>0</v>
      </c>
      <c r="F15" s="10">
        <f>'Прил 2 Переч меропр'!G36</f>
        <v>0</v>
      </c>
      <c r="G15" s="10">
        <f>'Прил 2 Переч меропр'!H36</f>
        <v>239.3</v>
      </c>
      <c r="H15" s="10">
        <f>'Прил 2 Переч меропр'!I36</f>
        <v>0</v>
      </c>
    </row>
    <row r="16" spans="1:8" ht="15.75">
      <c r="A16" s="40"/>
      <c r="B16" s="41"/>
      <c r="C16" s="13" t="s">
        <v>15</v>
      </c>
      <c r="D16" s="13">
        <f t="shared" si="1"/>
        <v>239.3</v>
      </c>
      <c r="E16" s="10">
        <f>'Прил 2 Переч меропр'!F37</f>
        <v>0</v>
      </c>
      <c r="F16" s="10">
        <f>'Прил 2 Переч меропр'!G37</f>
        <v>0</v>
      </c>
      <c r="G16" s="10">
        <f>'Прил 2 Переч меропр'!H37</f>
        <v>239.3</v>
      </c>
      <c r="H16" s="10">
        <f>'Прил 2 Переч меропр'!I37</f>
        <v>0</v>
      </c>
    </row>
    <row r="17" spans="1:8" ht="18.75">
      <c r="A17" s="14"/>
      <c r="B17" s="11"/>
      <c r="C17" s="11"/>
      <c r="D17" s="11"/>
      <c r="E17" s="11"/>
      <c r="F17" s="11"/>
      <c r="G17" s="11"/>
      <c r="H17" s="11"/>
    </row>
    <row r="18" spans="1:8" ht="15.75">
      <c r="A18" s="30" t="s">
        <v>17</v>
      </c>
      <c r="B18" s="30"/>
      <c r="C18" s="30"/>
      <c r="D18" s="30"/>
      <c r="E18" s="30"/>
      <c r="F18" s="30"/>
      <c r="G18" s="30"/>
      <c r="H18" s="30"/>
    </row>
    <row r="19" spans="1:8" ht="15.75">
      <c r="A19" s="30" t="s">
        <v>42</v>
      </c>
      <c r="B19" s="30"/>
      <c r="C19" s="30"/>
      <c r="D19" s="30"/>
      <c r="E19" s="30"/>
      <c r="F19" s="30"/>
      <c r="G19" s="30"/>
      <c r="H19" s="30"/>
    </row>
    <row r="20" spans="1:8" ht="15.75">
      <c r="A20" s="7"/>
    </row>
  </sheetData>
  <mergeCells count="14">
    <mergeCell ref="A19:H19"/>
    <mergeCell ref="A6:H6"/>
    <mergeCell ref="A8:A9"/>
    <mergeCell ref="B8:B9"/>
    <mergeCell ref="C8:C9"/>
    <mergeCell ref="D8:D9"/>
    <mergeCell ref="E8:H8"/>
    <mergeCell ref="A11:A16"/>
    <mergeCell ref="B11:B16"/>
    <mergeCell ref="E1:H1"/>
    <mergeCell ref="E2:H2"/>
    <mergeCell ref="E3:H3"/>
    <mergeCell ref="E4:H4"/>
    <mergeCell ref="A18:H18"/>
  </mergeCells>
  <printOptions horizontalCentered="1"/>
  <pageMargins left="0.78740157480314965" right="0.78740157480314965" top="1.1811023622047245" bottom="0.39370078740157483" header="0.31496062992125984" footer="0.31496062992125984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2 Переч меропр</vt:lpstr>
      <vt:lpstr>Прил 3 Ресурс обесп</vt:lpstr>
      <vt:lpstr>'Прил 2 Переч меропр'!Заголовки_для_печати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2019-12-09T10:58:49Z</cp:lastPrinted>
  <dcterms:created xsi:type="dcterms:W3CDTF">2019-12-03T11:49:44Z</dcterms:created>
  <dcterms:modified xsi:type="dcterms:W3CDTF">2019-12-17T08:31:38Z</dcterms:modified>
</cp:coreProperties>
</file>